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9155" windowHeight="7755" firstSheet="7" activeTab="9"/>
  </bookViews>
  <sheets>
    <sheet name="Mẫu 2C-GV_Bui A Tuyet" sheetId="1" r:id="rId1"/>
    <sheet name="Mẫu 2C-GV_Dao Anh Tuan" sheetId="2" r:id="rId2"/>
    <sheet name="Mẫu 2C-GV_Cao Xuan Giang" sheetId="3" r:id="rId3"/>
    <sheet name="Mẫu 2C-GV_LTT Thao" sheetId="4" r:id="rId4"/>
    <sheet name="Mẫu 2C-GV_Le Xuan Thuy" sheetId="5" r:id="rId5"/>
    <sheet name="Mẫu 2C-GV_Luu Thi Thuy" sheetId="6" r:id="rId6"/>
    <sheet name="Mẫu 2C-GV_Nguyen My Tien" sheetId="11" r:id="rId7"/>
    <sheet name="Mẫu 2C-GV_Nguyen T M Thuy" sheetId="8" r:id="rId8"/>
    <sheet name="Mẫu 2C-GV_Tran T Ngoc Dung" sheetId="10" r:id="rId9"/>
    <sheet name="Mẫu 2C-GV_Vo T Kim Thu" sheetId="7" r:id="rId10"/>
  </sheets>
  <definedNames>
    <definedName name="_xlnm.Print_Titles" localSheetId="0">'Mẫu 2C-GV_Bui A Tuyet'!$12:$12</definedName>
    <definedName name="_xlnm.Print_Titles" localSheetId="2">'Mẫu 2C-GV_Cao Xuan Giang'!$12:$12</definedName>
    <definedName name="_xlnm.Print_Titles" localSheetId="1">'Mẫu 2C-GV_Dao Anh Tuan'!$12:$12</definedName>
    <definedName name="_xlnm.Print_Titles" localSheetId="4">'Mẫu 2C-GV_Le Xuan Thuy'!$12:$12</definedName>
    <definedName name="_xlnm.Print_Titles" localSheetId="3">'Mẫu 2C-GV_LTT Thao'!$12:$12</definedName>
    <definedName name="_xlnm.Print_Titles" localSheetId="5">'Mẫu 2C-GV_Luu Thi Thuy'!$12:$12</definedName>
    <definedName name="_xlnm.Print_Titles" localSheetId="6">'Mẫu 2C-GV_Nguyen My Tien'!$12:$12</definedName>
    <definedName name="_xlnm.Print_Titles" localSheetId="7">'Mẫu 2C-GV_Nguyen T M Thuy'!$12:$12</definedName>
    <definedName name="_xlnm.Print_Titles" localSheetId="8">'Mẫu 2C-GV_Tran T Ngoc Dung'!$12:$12</definedName>
    <definedName name="_xlnm.Print_Titles" localSheetId="9">'Mẫu 2C-GV_Vo T Kim Thu'!$12:$12</definedName>
  </definedNames>
  <calcPr calcId="144525"/>
</workbook>
</file>

<file path=xl/calcChain.xml><?xml version="1.0" encoding="utf-8"?>
<calcChain xmlns="http://schemas.openxmlformats.org/spreadsheetml/2006/main">
  <c r="F43" i="11" l="1"/>
  <c r="F41" i="11"/>
  <c r="F39" i="11"/>
  <c r="F37" i="11"/>
  <c r="F35" i="11"/>
  <c r="F33" i="11"/>
  <c r="E32" i="11"/>
  <c r="F28" i="11"/>
  <c r="E28" i="11"/>
  <c r="F25" i="11"/>
  <c r="E25" i="11"/>
  <c r="F19" i="11"/>
  <c r="E19" i="11"/>
  <c r="F15" i="11"/>
  <c r="E15" i="11"/>
  <c r="F14" i="11"/>
  <c r="E14" i="11"/>
  <c r="E45" i="11" s="1"/>
  <c r="F32" i="11" l="1"/>
  <c r="F45" i="11" s="1"/>
  <c r="F43" i="10"/>
  <c r="F41" i="10"/>
  <c r="F39" i="10"/>
  <c r="F37" i="10"/>
  <c r="F35" i="10"/>
  <c r="F33" i="10"/>
  <c r="E32" i="10"/>
  <c r="F28" i="10"/>
  <c r="E28" i="10"/>
  <c r="F25" i="10"/>
  <c r="E25" i="10"/>
  <c r="F19" i="10"/>
  <c r="E19" i="10"/>
  <c r="F15" i="10"/>
  <c r="F14" i="10" s="1"/>
  <c r="E15" i="10"/>
  <c r="E14" i="10"/>
  <c r="E45" i="10" s="1"/>
  <c r="F43" i="8"/>
  <c r="F41" i="8"/>
  <c r="F39" i="8"/>
  <c r="F37" i="8"/>
  <c r="F35" i="8"/>
  <c r="F33" i="8"/>
  <c r="E32" i="8"/>
  <c r="F28" i="8"/>
  <c r="E28" i="8"/>
  <c r="F25" i="8"/>
  <c r="E25" i="8"/>
  <c r="F19" i="8"/>
  <c r="E19" i="8"/>
  <c r="F15" i="8"/>
  <c r="F14" i="8" s="1"/>
  <c r="E15" i="8"/>
  <c r="E14" i="8"/>
  <c r="E45" i="8" s="1"/>
  <c r="F43" i="7"/>
  <c r="F41" i="7"/>
  <c r="F39" i="7"/>
  <c r="F37" i="7"/>
  <c r="F35" i="7"/>
  <c r="F33" i="7"/>
  <c r="F32" i="7" s="1"/>
  <c r="E32" i="7"/>
  <c r="F28" i="7"/>
  <c r="E28" i="7"/>
  <c r="F25" i="7"/>
  <c r="E25" i="7"/>
  <c r="F19" i="7"/>
  <c r="E19" i="7"/>
  <c r="E14" i="7" s="1"/>
  <c r="E45" i="7" s="1"/>
  <c r="F15" i="7"/>
  <c r="E15" i="7"/>
  <c r="F14" i="7"/>
  <c r="F43" i="6"/>
  <c r="F41" i="6"/>
  <c r="F39" i="6"/>
  <c r="F37" i="6"/>
  <c r="F35" i="6"/>
  <c r="F33" i="6"/>
  <c r="F32" i="6" s="1"/>
  <c r="E32" i="6"/>
  <c r="F28" i="6"/>
  <c r="E28" i="6"/>
  <c r="F25" i="6"/>
  <c r="E25" i="6"/>
  <c r="F19" i="6"/>
  <c r="E19" i="6"/>
  <c r="E14" i="6" s="1"/>
  <c r="E45" i="6" s="1"/>
  <c r="F15" i="6"/>
  <c r="F14" i="6" s="1"/>
  <c r="E15" i="6"/>
  <c r="F43" i="5"/>
  <c r="F41" i="5"/>
  <c r="F39" i="5"/>
  <c r="F37" i="5"/>
  <c r="F35" i="5"/>
  <c r="F33" i="5"/>
  <c r="E32" i="5"/>
  <c r="F28" i="5"/>
  <c r="E28" i="5"/>
  <c r="F25" i="5"/>
  <c r="E25" i="5"/>
  <c r="F19" i="5"/>
  <c r="E19" i="5"/>
  <c r="F15" i="5"/>
  <c r="E15" i="5"/>
  <c r="F14" i="5"/>
  <c r="E14" i="5"/>
  <c r="E45" i="5" s="1"/>
  <c r="F43" i="4"/>
  <c r="F41" i="4"/>
  <c r="F39" i="4"/>
  <c r="F37" i="4"/>
  <c r="F35" i="4"/>
  <c r="F33" i="4"/>
  <c r="E32" i="4"/>
  <c r="F28" i="4"/>
  <c r="E28" i="4"/>
  <c r="F25" i="4"/>
  <c r="E25" i="4"/>
  <c r="F19" i="4"/>
  <c r="E19" i="4"/>
  <c r="F15" i="4"/>
  <c r="F14" i="4" s="1"/>
  <c r="E15" i="4"/>
  <c r="E14" i="4"/>
  <c r="E45" i="4" s="1"/>
  <c r="F43" i="3"/>
  <c r="F41" i="3"/>
  <c r="F39" i="3"/>
  <c r="F37" i="3"/>
  <c r="F35" i="3"/>
  <c r="F33" i="3"/>
  <c r="E32" i="3"/>
  <c r="F28" i="3"/>
  <c r="E28" i="3"/>
  <c r="F25" i="3"/>
  <c r="E25" i="3"/>
  <c r="F19" i="3"/>
  <c r="E19" i="3"/>
  <c r="F15" i="3"/>
  <c r="F14" i="3" s="1"/>
  <c r="E15" i="3"/>
  <c r="E14" i="3"/>
  <c r="E45" i="3" s="1"/>
  <c r="F32" i="10" l="1"/>
  <c r="F45" i="10" s="1"/>
  <c r="F32" i="8"/>
  <c r="F45" i="8" s="1"/>
  <c r="F45" i="7"/>
  <c r="F45" i="6"/>
  <c r="F32" i="5"/>
  <c r="F45" i="5" s="1"/>
  <c r="F32" i="4"/>
  <c r="F45" i="4" s="1"/>
  <c r="F32" i="3"/>
  <c r="F45" i="3" s="1"/>
  <c r="F43" i="2"/>
  <c r="F41" i="2"/>
  <c r="F39" i="2"/>
  <c r="F37" i="2"/>
  <c r="F35" i="2"/>
  <c r="F33" i="2"/>
  <c r="E32" i="2"/>
  <c r="F28" i="2"/>
  <c r="E28" i="2"/>
  <c r="F25" i="2"/>
  <c r="E25" i="2"/>
  <c r="F19" i="2"/>
  <c r="E19" i="2"/>
  <c r="F15" i="2"/>
  <c r="F14" i="2" s="1"/>
  <c r="E15" i="2"/>
  <c r="E14" i="2"/>
  <c r="E45" i="2" s="1"/>
  <c r="F32" i="2" l="1"/>
  <c r="F45" i="2" s="1"/>
  <c r="E15" i="1"/>
  <c r="E14" i="1" s="1"/>
  <c r="F15" i="1"/>
  <c r="E19" i="1"/>
  <c r="F19" i="1"/>
  <c r="E25" i="1"/>
  <c r="F25" i="1"/>
  <c r="E28" i="1"/>
  <c r="F28" i="1"/>
  <c r="E32" i="1"/>
  <c r="F33" i="1"/>
  <c r="F35" i="1"/>
  <c r="F37" i="1"/>
  <c r="F39" i="1"/>
  <c r="F41" i="1"/>
  <c r="F43" i="1"/>
  <c r="F32" i="1" l="1"/>
  <c r="E45" i="1"/>
  <c r="F14" i="1"/>
  <c r="F45" i="1" l="1"/>
</calcChain>
</file>

<file path=xl/sharedStrings.xml><?xml version="1.0" encoding="utf-8"?>
<sst xmlns="http://schemas.openxmlformats.org/spreadsheetml/2006/main" count="690" uniqueCount="87">
  <si>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</si>
  <si>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</si>
  <si>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</si>
  <si>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</si>
  <si>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</si>
  <si>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</si>
  <si>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</si>
  <si>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</si>
  <si>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</si>
  <si>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</si>
  <si>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</si>
  <si>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</si>
  <si>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</si>
  <si>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</si>
  <si>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</si>
  <si>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</si>
  <si>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</si>
  <si>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</si>
  <si>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</si>
  <si>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</si>
  <si>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</si>
  <si>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</si>
  <si>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</si>
  <si>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</si>
  <si>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</si>
  <si>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</si>
  <si>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</si>
  <si>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</si>
  <si>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</si>
  <si>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</si>
  <si>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</si>
  <si>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</si>
  <si>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</si>
  <si>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</si>
  <si>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</si>
  <si>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</si>
  <si>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</si>
  <si>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</si>
  <si>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</si>
  <si>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</si>
  <si>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</si>
  <si>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</si>
  <si>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</si>
  <si>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</si>
  <si>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</si>
  <si>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</si>
  <si>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</si>
  <si>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</si>
  <si>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</si>
  <si>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</si>
  <si>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</si>
  <si>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</si>
  <si>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</si>
  <si>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</si>
  <si>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</si>
  <si>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</si>
  <si>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</si>
  <si>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</si>
  <si>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</si>
  <si>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</si>
  <si>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ĐÁNH GIÁ VÀ ĐÓNG GÓP Ý KIẾN ĐỐI VỚI ĐỒNG NGHIỆP
Kỳ đánh giá:  Quý 4 /2019</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</si>
  <si>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</si>
  <si>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</si>
  <si>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</si>
  <si>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</si>
  <si>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</si>
  <si>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</si>
  <si>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</si>
  <si>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Tp. HCM, ngày 20 tháng 12  năm 2019</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</si>
  <si>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</si>
  <si>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</si>
  <si>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</si>
  <si>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</si>
  <si>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</si>
  <si>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</si>
  <si>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60200000637</t>
  </si>
  <si>
    <t>Họ và tên người được đánh giá: Lê Xuân Thủy</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</si>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</sst>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66">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48" sqref="K48"/>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63</v>
      </c>
    </row>
    <row r="2" spans="1:7" s="4" customFormat="1" ht="48.75" customHeight="1" x14ac:dyDescent="0.25">
      <c r="A2" s="39" t="s">
        <v>62</v>
      </c>
      <c r="B2" s="39"/>
      <c r="C2" s="39"/>
      <c r="D2" s="39" t="s">
        <v>61</v>
      </c>
      <c r="E2" s="39"/>
      <c r="F2" s="39"/>
      <c r="G2" s="39"/>
    </row>
    <row r="3" spans="1:7" s="4" customFormat="1" ht="8.25" customHeight="1" x14ac:dyDescent="0.25">
      <c r="A3" s="40"/>
      <c r="B3" s="40"/>
      <c r="D3" s="27"/>
      <c r="E3" s="27"/>
      <c r="F3" s="28"/>
      <c r="G3" s="27"/>
    </row>
    <row r="4" spans="1:7" s="4"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64</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67</v>
      </c>
      <c r="C10" s="44"/>
      <c r="D10" s="44"/>
      <c r="E10" s="44"/>
      <c r="F10" s="44"/>
      <c r="G10" s="44"/>
    </row>
    <row r="11" spans="1:7" ht="12.75" customHeight="1" x14ac:dyDescent="0.25"/>
    <row r="12" spans="1:7" s="4" customFormat="1" ht="58.5" customHeight="1" x14ac:dyDescent="0.25">
      <c r="A12" s="5" t="s">
        <v>59</v>
      </c>
      <c r="B12" s="45" t="s">
        <v>58</v>
      </c>
      <c r="C12" s="45"/>
      <c r="D12" s="45"/>
      <c r="E12" s="5" t="s">
        <v>57</v>
      </c>
      <c r="F12" s="23" t="s">
        <v>56</v>
      </c>
      <c r="G12" s="5" t="s">
        <v>55</v>
      </c>
    </row>
    <row r="13" spans="1:7" s="4" customFormat="1" ht="12" customHeight="1" x14ac:dyDescent="0.25">
      <c r="A13" s="22" t="s">
        <v>54</v>
      </c>
      <c r="B13" s="36" t="s">
        <v>53</v>
      </c>
      <c r="C13" s="37"/>
      <c r="D13" s="38"/>
      <c r="E13" s="22" t="s">
        <v>52</v>
      </c>
      <c r="F13" s="22" t="s">
        <v>51</v>
      </c>
      <c r="G13" s="22" t="s">
        <v>50</v>
      </c>
    </row>
    <row r="14" spans="1:7" s="4" customFormat="1" ht="87.6" customHeight="1" x14ac:dyDescent="0.25">
      <c r="A14" s="5" t="s">
        <v>49</v>
      </c>
      <c r="B14" s="35" t="s">
        <v>48</v>
      </c>
      <c r="C14" s="35"/>
      <c r="D14" s="35"/>
      <c r="E14" s="10">
        <f>E15+E19+E25+E28</f>
        <v>20</v>
      </c>
      <c r="F14" s="14">
        <f>ROUND(F15+F19+F25+F28,1)</f>
        <v>17</v>
      </c>
      <c r="G14" s="8"/>
    </row>
    <row r="15" spans="1:7" s="7" customFormat="1" ht="33.950000000000003" customHeight="1" x14ac:dyDescent="0.25">
      <c r="A15" s="11">
        <v>1</v>
      </c>
      <c r="B15" s="35" t="s">
        <v>47</v>
      </c>
      <c r="C15" s="35"/>
      <c r="D15" s="35"/>
      <c r="E15" s="10">
        <f>5-(E16+E17+E18)</f>
        <v>5</v>
      </c>
      <c r="F15" s="14">
        <f>ROUND(5-(F16+F17+F18),1)</f>
        <v>2</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v>1</v>
      </c>
      <c r="G17" s="13"/>
    </row>
    <row r="18" spans="1:7" s="12" customFormat="1" ht="77.25" customHeight="1" x14ac:dyDescent="0.25">
      <c r="A18" s="11" t="s">
        <v>42</v>
      </c>
      <c r="B18" s="46" t="s">
        <v>41</v>
      </c>
      <c r="C18" s="47"/>
      <c r="D18" s="48"/>
      <c r="E18" s="17"/>
      <c r="F18" s="16">
        <v>2</v>
      </c>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5" t="s">
        <v>17</v>
      </c>
      <c r="B32" s="52" t="s">
        <v>16</v>
      </c>
      <c r="C32" s="53"/>
      <c r="D32" s="54"/>
      <c r="E32" s="10">
        <f>E33+E35+E37+E39+E41+E43</f>
        <v>20</v>
      </c>
      <c r="F32" s="14">
        <f>ROUND(F33+F35+F37+F39+F41+F43,1)</f>
        <v>10</v>
      </c>
      <c r="G32" s="13"/>
    </row>
    <row r="33" spans="1:7" s="4"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0</v>
      </c>
      <c r="G37" s="11"/>
    </row>
    <row r="38" spans="1:7" s="7" customFormat="1" ht="55.7" customHeight="1" x14ac:dyDescent="0.25">
      <c r="A38" s="11"/>
      <c r="B38" s="46" t="s">
        <v>10</v>
      </c>
      <c r="C38" s="47"/>
      <c r="D38" s="48"/>
      <c r="E38" s="10"/>
      <c r="F38" s="9">
        <v>0</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4" customFormat="1" ht="24.75" customHeight="1" x14ac:dyDescent="0.25">
      <c r="A45" s="5"/>
      <c r="B45" s="60" t="s">
        <v>3</v>
      </c>
      <c r="C45" s="61"/>
      <c r="D45" s="62"/>
      <c r="E45" s="6">
        <f>E14+E32</f>
        <v>40</v>
      </c>
      <c r="F45" s="6">
        <f>F14+F32</f>
        <v>27</v>
      </c>
      <c r="G45" s="5"/>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4"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C50" sqref="C5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69</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70</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15</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2</v>
      </c>
      <c r="G35" s="15"/>
    </row>
    <row r="36" spans="1:7" s="12" customFormat="1" ht="48.2" customHeight="1" x14ac:dyDescent="0.25">
      <c r="A36" s="11"/>
      <c r="B36" s="56" t="s">
        <v>12</v>
      </c>
      <c r="C36" s="57"/>
      <c r="D36" s="58"/>
      <c r="E36" s="10"/>
      <c r="F36" s="9">
        <v>2</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1</v>
      </c>
      <c r="G43" s="13"/>
    </row>
    <row r="44" spans="1:7" s="7" customFormat="1" ht="138.75" customHeight="1" x14ac:dyDescent="0.25">
      <c r="A44" s="11"/>
      <c r="B44" s="46" t="s">
        <v>4</v>
      </c>
      <c r="C44" s="47"/>
      <c r="D44" s="48"/>
      <c r="E44" s="10"/>
      <c r="F44" s="9">
        <v>1</v>
      </c>
      <c r="G44" s="8"/>
    </row>
    <row r="45" spans="1:7" s="29" customFormat="1" ht="24.75" customHeight="1" x14ac:dyDescent="0.25">
      <c r="A45" s="24"/>
      <c r="B45" s="60" t="s">
        <v>3</v>
      </c>
      <c r="C45" s="61"/>
      <c r="D45" s="62"/>
      <c r="E45" s="6">
        <f>E14+E32</f>
        <v>40</v>
      </c>
      <c r="F45" s="6">
        <f>F14+F32</f>
        <v>35</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38" sqref="K3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72</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71</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13</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1</v>
      </c>
      <c r="G35" s="15"/>
    </row>
    <row r="36" spans="1:7" s="12" customFormat="1" ht="48.2" customHeight="1" x14ac:dyDescent="0.25">
      <c r="A36" s="11"/>
      <c r="B36" s="56" t="s">
        <v>12</v>
      </c>
      <c r="C36" s="57"/>
      <c r="D36" s="58"/>
      <c r="E36" s="10"/>
      <c r="F36" s="9">
        <v>1</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33</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5" sqref="F35"/>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73</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74</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6</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1</v>
      </c>
      <c r="G35" s="15"/>
    </row>
    <row r="36" spans="1:7" s="12" customFormat="1" ht="48.2" customHeight="1" x14ac:dyDescent="0.25">
      <c r="A36" s="11"/>
      <c r="B36" s="56" t="s">
        <v>12</v>
      </c>
      <c r="C36" s="57"/>
      <c r="D36" s="58"/>
      <c r="E36" s="10"/>
      <c r="F36" s="9">
        <v>1</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0</v>
      </c>
      <c r="G41" s="13"/>
    </row>
    <row r="42" spans="1:7" s="12" customFormat="1" ht="118.5" customHeight="1" x14ac:dyDescent="0.25">
      <c r="A42" s="11"/>
      <c r="B42" s="46" t="s">
        <v>6</v>
      </c>
      <c r="C42" s="47"/>
      <c r="D42" s="48"/>
      <c r="E42" s="10"/>
      <c r="F42" s="9">
        <v>0</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26</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7" sqref="F3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76</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75</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13</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33</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1" zoomScale="85" zoomScaleNormal="85" workbookViewId="0">
      <selection activeCell="I38" sqref="I38"/>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78</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77</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13</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33</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2" zoomScale="85" zoomScaleNormal="85" workbookViewId="0">
      <selection activeCell="K44" sqref="K44"/>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63</v>
      </c>
    </row>
    <row r="2" spans="1:7" s="33" customFormat="1" ht="48.75" customHeight="1" x14ac:dyDescent="0.25">
      <c r="A2" s="39" t="s">
        <v>62</v>
      </c>
      <c r="B2" s="39"/>
      <c r="C2" s="39"/>
      <c r="D2" s="39" t="s">
        <v>61</v>
      </c>
      <c r="E2" s="39"/>
      <c r="F2" s="39"/>
      <c r="G2" s="39"/>
    </row>
    <row r="3" spans="1:7" s="33" customFormat="1" ht="8.25" customHeight="1" x14ac:dyDescent="0.25">
      <c r="A3" s="40"/>
      <c r="B3" s="40"/>
      <c r="D3" s="27"/>
      <c r="E3" s="27"/>
      <c r="F3" s="28"/>
      <c r="G3" s="27"/>
    </row>
    <row r="4" spans="1:7" s="33"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31" customFormat="1" ht="21.75" customHeight="1" x14ac:dyDescent="0.25">
      <c r="B7" s="44" t="s">
        <v>85</v>
      </c>
      <c r="C7" s="44"/>
      <c r="D7" s="44"/>
      <c r="E7" s="44"/>
      <c r="F7" s="44"/>
      <c r="G7" s="44"/>
    </row>
    <row r="8" spans="1:7" s="31" customFormat="1" ht="21.75" customHeight="1" x14ac:dyDescent="0.25">
      <c r="B8" s="44" t="s">
        <v>65</v>
      </c>
      <c r="C8" s="44"/>
      <c r="D8" s="44"/>
      <c r="E8" s="44"/>
      <c r="F8" s="44"/>
      <c r="G8" s="44"/>
    </row>
    <row r="9" spans="1:7" s="31" customFormat="1" ht="21.75" customHeight="1" x14ac:dyDescent="0.25">
      <c r="B9" s="44" t="s">
        <v>66</v>
      </c>
      <c r="C9" s="44"/>
      <c r="D9" s="44"/>
      <c r="E9" s="44"/>
      <c r="F9" s="44"/>
      <c r="G9" s="44"/>
    </row>
    <row r="10" spans="1:7" s="31" customFormat="1" ht="21.75" customHeight="1" x14ac:dyDescent="0.25">
      <c r="B10" s="44" t="s">
        <v>86</v>
      </c>
      <c r="C10" s="44"/>
      <c r="D10" s="44"/>
      <c r="E10" s="44"/>
      <c r="F10" s="44"/>
      <c r="G10" s="44"/>
    </row>
    <row r="11" spans="1:7" ht="12.75" customHeight="1" x14ac:dyDescent="0.25"/>
    <row r="12" spans="1:7" s="33" customFormat="1" ht="58.5" customHeight="1" x14ac:dyDescent="0.25">
      <c r="A12" s="32" t="s">
        <v>59</v>
      </c>
      <c r="B12" s="45" t="s">
        <v>58</v>
      </c>
      <c r="C12" s="45"/>
      <c r="D12" s="45"/>
      <c r="E12" s="32" t="s">
        <v>57</v>
      </c>
      <c r="F12" s="23" t="s">
        <v>56</v>
      </c>
      <c r="G12" s="32" t="s">
        <v>55</v>
      </c>
    </row>
    <row r="13" spans="1:7" s="33" customFormat="1" ht="12" customHeight="1" x14ac:dyDescent="0.25">
      <c r="A13" s="22" t="s">
        <v>54</v>
      </c>
      <c r="B13" s="36" t="s">
        <v>53</v>
      </c>
      <c r="C13" s="37"/>
      <c r="D13" s="38"/>
      <c r="E13" s="22" t="s">
        <v>52</v>
      </c>
      <c r="F13" s="22" t="s">
        <v>51</v>
      </c>
      <c r="G13" s="22" t="s">
        <v>50</v>
      </c>
    </row>
    <row r="14" spans="1:7" s="33" customFormat="1" ht="87.6" customHeight="1" x14ac:dyDescent="0.25">
      <c r="A14" s="32"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32" t="s">
        <v>17</v>
      </c>
      <c r="B32" s="52" t="s">
        <v>16</v>
      </c>
      <c r="C32" s="53"/>
      <c r="D32" s="54"/>
      <c r="E32" s="10">
        <f>E33+E35+E37+E39+E41+E43</f>
        <v>20</v>
      </c>
      <c r="F32" s="14">
        <f>ROUND(F33+F35+F37+F39+F41+F43,1)</f>
        <v>6</v>
      </c>
      <c r="G32" s="13"/>
    </row>
    <row r="33" spans="1:7" s="33"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0</v>
      </c>
      <c r="G41" s="13"/>
    </row>
    <row r="42" spans="1:7" s="12" customFormat="1" ht="118.5" customHeight="1" x14ac:dyDescent="0.25">
      <c r="A42" s="11"/>
      <c r="B42" s="46" t="s">
        <v>6</v>
      </c>
      <c r="C42" s="47"/>
      <c r="D42" s="48"/>
      <c r="E42" s="10"/>
      <c r="F42" s="9">
        <v>0</v>
      </c>
      <c r="G42" s="13"/>
    </row>
    <row r="43" spans="1:7" s="12" customFormat="1" ht="38.25" customHeight="1" x14ac:dyDescent="0.25">
      <c r="A43" s="11">
        <v>10</v>
      </c>
      <c r="B43" s="49" t="s">
        <v>5</v>
      </c>
      <c r="C43" s="50"/>
      <c r="D43" s="51"/>
      <c r="E43" s="10">
        <v>5</v>
      </c>
      <c r="F43" s="14">
        <f>IF(F44&gt;5,"5",F44)</f>
        <v>1</v>
      </c>
      <c r="G43" s="13"/>
    </row>
    <row r="44" spans="1:7" s="7" customFormat="1" ht="138.75" customHeight="1" x14ac:dyDescent="0.25">
      <c r="A44" s="11"/>
      <c r="B44" s="46" t="s">
        <v>4</v>
      </c>
      <c r="C44" s="47"/>
      <c r="D44" s="48"/>
      <c r="E44" s="10"/>
      <c r="F44" s="9">
        <v>1</v>
      </c>
      <c r="G44" s="8"/>
    </row>
    <row r="45" spans="1:7" s="33" customFormat="1" ht="24.75" customHeight="1" x14ac:dyDescent="0.25">
      <c r="A45" s="32"/>
      <c r="B45" s="60" t="s">
        <v>3</v>
      </c>
      <c r="C45" s="61"/>
      <c r="D45" s="62"/>
      <c r="E45" s="6">
        <f>E14+E32</f>
        <v>40</v>
      </c>
      <c r="F45" s="6">
        <f>F14+F32</f>
        <v>26</v>
      </c>
      <c r="G45" s="32"/>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33"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7"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81</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82</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12</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1</v>
      </c>
      <c r="G37" s="11"/>
    </row>
    <row r="38" spans="1:7" s="7" customFormat="1" ht="55.7" customHeight="1" x14ac:dyDescent="0.25">
      <c r="A38" s="11"/>
      <c r="B38" s="46" t="s">
        <v>10</v>
      </c>
      <c r="C38" s="47"/>
      <c r="D38" s="48"/>
      <c r="E38" s="10"/>
      <c r="F38" s="9">
        <v>1</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32</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J49" sqref="J4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83</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84</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5</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0</v>
      </c>
      <c r="G41" s="13"/>
    </row>
    <row r="42" spans="1:7" s="12" customFormat="1" ht="118.5" customHeight="1" x14ac:dyDescent="0.25">
      <c r="A42" s="11"/>
      <c r="B42" s="46" t="s">
        <v>6</v>
      </c>
      <c r="C42" s="47"/>
      <c r="D42" s="48"/>
      <c r="E42" s="10"/>
      <c r="F42" s="9">
        <v>0</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25</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1" zoomScale="85" zoomScaleNormal="85" workbookViewId="0">
      <selection activeCell="K36" sqref="K36"/>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63</v>
      </c>
    </row>
    <row r="2" spans="1:7" s="29" customFormat="1" ht="48.75" customHeight="1" x14ac:dyDescent="0.25">
      <c r="A2" s="39" t="s">
        <v>62</v>
      </c>
      <c r="B2" s="39"/>
      <c r="C2" s="39"/>
      <c r="D2" s="39" t="s">
        <v>61</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60</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79</v>
      </c>
      <c r="C7" s="44"/>
      <c r="D7" s="44"/>
      <c r="E7" s="44"/>
      <c r="F7" s="44"/>
      <c r="G7" s="44"/>
    </row>
    <row r="8" spans="1:7" s="25" customFormat="1" ht="21.75" customHeight="1" x14ac:dyDescent="0.25">
      <c r="B8" s="44" t="s">
        <v>65</v>
      </c>
      <c r="C8" s="44"/>
      <c r="D8" s="44"/>
      <c r="E8" s="44"/>
      <c r="F8" s="44"/>
      <c r="G8" s="44"/>
    </row>
    <row r="9" spans="1:7" s="25" customFormat="1" ht="21.75" customHeight="1" x14ac:dyDescent="0.25">
      <c r="B9" s="44" t="s">
        <v>66</v>
      </c>
      <c r="C9" s="44"/>
      <c r="D9" s="44"/>
      <c r="E9" s="44"/>
      <c r="F9" s="44"/>
      <c r="G9" s="44"/>
    </row>
    <row r="10" spans="1:7" s="25" customFormat="1" ht="21.75" customHeight="1" x14ac:dyDescent="0.25">
      <c r="B10" s="44" t="s">
        <v>80</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13</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33</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68</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Mẫu 2C-GV_Bui A Tuyet</vt:lpstr>
      <vt:lpstr>Mẫu 2C-GV_Dao Anh Tuan</vt:lpstr>
      <vt:lpstr>Mẫu 2C-GV_Cao Xuan Giang</vt:lpstr>
      <vt:lpstr>Mẫu 2C-GV_LTT Thao</vt:lpstr>
      <vt:lpstr>Mẫu 2C-GV_Le Xuan Thuy</vt:lpstr>
      <vt:lpstr>Mẫu 2C-GV_Luu Thi Thuy</vt:lpstr>
      <vt:lpstr>Mẫu 2C-GV_Nguyen My Tien</vt:lpstr>
      <vt:lpstr>Mẫu 2C-GV_Nguyen T M Thuy</vt:lpstr>
      <vt:lpstr>Mẫu 2C-GV_Tran T Ngoc Dung</vt:lpstr>
      <vt:lpstr>Mẫu 2C-GV_Vo T Kim Thu</vt:lpstr>
      <vt:lpstr>'Mẫu 2C-GV_Bui A Tuyet'!Print_Titles</vt:lpstr>
      <vt:lpstr>'Mẫu 2C-GV_Cao Xuan Giang'!Print_Titles</vt:lpstr>
      <vt:lpstr>'Mẫu 2C-GV_Dao Anh Tuan'!Print_Titles</vt:lpstr>
      <vt:lpstr>'Mẫu 2C-GV_Le Xuan Thuy'!Print_Titles</vt:lpstr>
      <vt:lpstr>'Mẫu 2C-GV_LTT Thao'!Print_Titles</vt:lpstr>
      <vt:lpstr>'Mẫu 2C-GV_Luu Thi Thuy'!Print_Titles</vt:lpstr>
      <vt:lpstr>'Mẫu 2C-GV_Nguyen My Tien'!Print_Titles</vt:lpstr>
      <vt:lpstr>'Mẫu 2C-GV_Nguyen T M Thuy'!Print_Titles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2019-12-23T09:54:25Z</dcterms:modified>
</cp:coreProperties>
</file>